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Планирование\ИПР\ИПР 26-29 для ТК ЖКХ\Приобретение лицензий ПО Positive Technologies\"/>
    </mc:Choice>
  </mc:AlternateContent>
  <xr:revisionPtr revIDLastSave="0" documentId="13_ncr:1_{F2DDFB0C-A3F4-4D72-8500-8B61434BEDA5}" xr6:coauthVersionLast="36" xr6:coauthVersionMax="36" xr10:uidLastSave="{00000000-0000-0000-0000-000000000000}"/>
  <bookViews>
    <workbookView xWindow="0" yWindow="0" windowWidth="17970" windowHeight="4755" xr2:uid="{00000000-000D-0000-FFFF-FFFF00000000}"/>
  </bookViews>
  <sheets>
    <sheet name="расчет стоимости " sheetId="1" r:id="rId1"/>
  </sheets>
  <calcPr calcId="191029"/>
</workbook>
</file>

<file path=xl/calcChain.xml><?xml version="1.0" encoding="utf-8"?>
<calcChain xmlns="http://schemas.openxmlformats.org/spreadsheetml/2006/main">
  <c r="G11" i="1" l="1"/>
  <c r="H11" i="1" s="1"/>
  <c r="G10" i="1"/>
  <c r="H10" i="1" s="1"/>
  <c r="G9" i="1"/>
  <c r="H9" i="1" s="1"/>
  <c r="G8" i="1"/>
  <c r="H8" i="1" s="1"/>
  <c r="B8" i="1"/>
  <c r="B9" i="1" s="1"/>
  <c r="B10" i="1" s="1"/>
  <c r="B11" i="1" s="1"/>
  <c r="G7" i="1"/>
  <c r="H7" i="1" s="1"/>
  <c r="G12" i="1" l="1"/>
  <c r="H12" i="1" l="1"/>
</calcChain>
</file>

<file path=xl/sharedStrings.xml><?xml version="1.0" encoding="utf-8"?>
<sst xmlns="http://schemas.openxmlformats.org/spreadsheetml/2006/main" count="14" uniqueCount="14">
  <si>
    <t>№ п/п</t>
  </si>
  <si>
    <t>Наименование оборудования</t>
  </si>
  <si>
    <t>Кол-во</t>
  </si>
  <si>
    <t>Цена за ед., руб. без НДС</t>
  </si>
  <si>
    <t>Ставка НДС , %</t>
  </si>
  <si>
    <t>Общая стоимость проекта, руб., без НДС</t>
  </si>
  <si>
    <t>Общая стоимость проекта, руб., с НДС</t>
  </si>
  <si>
    <t>Итого, в т.ч.</t>
  </si>
  <si>
    <t>Расчет стоимости к инвестиционному проекту 
«Приобретение лицензий ПО Positive Technologies»</t>
  </si>
  <si>
    <t>Программное обеспечение Positive Technologies Next Generation Firewall. Конфигурация NGFW All-in-One для шлюза безопасности GW-20xx, обновления до 31 декабря 2031 года</t>
  </si>
  <si>
    <t>Программное обеспечение Positive Technologies Next Generation Firewall. Конфигурация NGFW All-in-One для резервного шлюза безопасности GW-20xx, обновления до 31 декабря 2031 года</t>
  </si>
  <si>
    <t>Программное обеспечение Positive Technologies Next Generation Firewall. Базовая лицензия на шлюз безопасности GW-20xx, обновления до 31 декабря 2031 года</t>
  </si>
  <si>
    <t>Программное обеспечение Positive Technologies Next Generation Firewall. Базовая лицензия на резервный шлюз безопасности для кластера высокой доступности GW-20xx, обновления до 31 декабря 2031 года</t>
  </si>
  <si>
    <t xml:space="preserve">Программное обеспечение Positive Technologies Network Attack Discovery. Конфигурация Network Attack Discovery All-in-One, без ограничения Мбит/с, обновления до 31 декабря 2031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</si>
</sst>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.00_-;\-* #,##0.00_-;_-* &quot;-&quot;??_-;_-@_-"/>
  </numFmts>
  <fonts count="12" x14ac:knownFonts="1">
    <font>
      <sz val="11"/>
      <color theme="1"/>
      <name val="Calibri"/>
      <scheme val="minor"/>
    </font>
    <font>
      <sz val="10"/>
      <name val="Arial"/>
    </font>
    <font>
      <sz val="11"/>
      <color theme="1"/>
      <name val="Liberation Serif"/>
    </font>
    <font>
      <sz val="14"/>
      <color theme="1"/>
      <name val="Liberation Serif"/>
    </font>
    <font>
      <b/>
      <sz val="11"/>
      <color theme="1"/>
      <name val="Liberation Serif"/>
    </font>
    <font>
      <sz val="11"/>
      <name val="Liberation Serif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theme="0" tint="-0.34998626667073579"/>
      </patternFill>
    </fill>
    <fill>
      <patternFill patternType="solid">
        <fgColor theme="0" tint="-0.14999847407452621"/>
        <bgColor theme="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0"/>
    <xf numFmtId="44" fontId="7" fillId="0" borderId="0" applyFont="0" applyFill="0" applyBorder="0" applyProtection="0"/>
    <xf numFmtId="44" fontId="7" fillId="0" borderId="0" applyFont="0" applyFill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Protection="0"/>
    <xf numFmtId="164" fontId="7" fillId="0" borderId="0" applyFont="0" applyFill="0" applyBorder="0" applyProtection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wrapText="1"/>
    </xf>
    <xf numFmtId="0" fontId="2" fillId="0" borderId="1" xfId="0" applyFont="1" applyBorder="1"/>
    <xf numFmtId="0" fontId="6" fillId="0" borderId="0" xfId="0" applyFont="1"/>
    <xf numFmtId="4" fontId="6" fillId="0" borderId="0" xfId="0" applyNumberFormat="1" applyFont="1"/>
    <xf numFmtId="0" fontId="0" fillId="0" borderId="0" xfId="0"/>
    <xf numFmtId="4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" fontId="8" fillId="0" borderId="2" xfId="5" applyNumberFormat="1" applyFont="1" applyBorder="1" applyAlignment="1">
      <alignment horizontal="center" vertical="center" wrapText="1"/>
    </xf>
    <xf numFmtId="0" fontId="9" fillId="0" borderId="2" xfId="0" applyFont="1" applyBorder="1"/>
    <xf numFmtId="4" fontId="10" fillId="0" borderId="2" xfId="5" applyNumberFormat="1" applyFont="1" applyBorder="1" applyAlignment="1">
      <alignment horizontal="center" vertical="center" wrapText="1"/>
    </xf>
    <xf numFmtId="4" fontId="8" fillId="0" borderId="2" xfId="8" applyNumberFormat="1" applyFont="1" applyBorder="1" applyAlignment="1">
      <alignment horizontal="center" vertical="center" wrapText="1"/>
    </xf>
    <xf numFmtId="0" fontId="5" fillId="4" borderId="2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</cellXfs>
  <cellStyles count="11">
    <cellStyle name="Normal_SHEET" xfId="1" xr:uid="{00000000-0005-0000-0000-000000000000}"/>
    <cellStyle name="Денежный 2" xfId="2" xr:uid="{00000000-0005-0000-0000-000001000000}"/>
    <cellStyle name="Денежный 2 2" xfId="3" xr:uid="{00000000-0005-0000-0000-000002000000}"/>
    <cellStyle name="Обычный" xfId="0" builtinId="0"/>
    <cellStyle name="Обычный 120" xfId="4" xr:uid="{00000000-0005-0000-0000-000004000000}"/>
    <cellStyle name="Обычный 2" xfId="5" xr:uid="{00000000-0005-0000-0000-000005000000}"/>
    <cellStyle name="Обычный 27" xfId="6" xr:uid="{00000000-0005-0000-0000-000006000000}"/>
    <cellStyle name="Обычный 3" xfId="7" xr:uid="{00000000-0005-0000-0000-000007000000}"/>
    <cellStyle name="Обычный_расчет стоимости 2029" xfId="8" xr:uid="{00000000-0005-0000-0000-000008000000}"/>
    <cellStyle name="Финансовый 2" xfId="9" xr:uid="{00000000-0005-0000-0000-000009000000}"/>
    <cellStyle name="Финансовый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C10" sqref="C10"/>
    </sheetView>
  </sheetViews>
  <sheetFormatPr defaultRowHeight="15" x14ac:dyDescent="0.25"/>
  <cols>
    <col min="1" max="1" width="9.140625" customWidth="1"/>
    <col min="2" max="2" width="6.7109375" bestFit="1" customWidth="1"/>
    <col min="3" max="3" width="55.5703125" customWidth="1"/>
    <col min="4" max="4" width="8.28515625" customWidth="1"/>
    <col min="5" max="6" width="17.7109375" customWidth="1"/>
    <col min="7" max="7" width="24" customWidth="1"/>
    <col min="8" max="8" width="21.140625" customWidth="1"/>
    <col min="9" max="9" width="9.140625" customWidth="1"/>
    <col min="10" max="10" width="14.42578125" customWidth="1"/>
  </cols>
  <sheetData>
    <row r="1" spans="1:10" x14ac:dyDescent="0.25">
      <c r="A1" s="1"/>
      <c r="B1" s="14" t="s">
        <v>8</v>
      </c>
      <c r="C1" s="14"/>
      <c r="D1" s="14"/>
      <c r="E1" s="14"/>
      <c r="F1" s="14"/>
      <c r="G1" s="14"/>
      <c r="H1" s="14"/>
      <c r="I1" s="1"/>
    </row>
    <row r="2" spans="1:10" x14ac:dyDescent="0.25">
      <c r="A2" s="1"/>
      <c r="B2" s="14"/>
      <c r="C2" s="14"/>
      <c r="D2" s="14"/>
      <c r="E2" s="14"/>
      <c r="F2" s="14"/>
      <c r="G2" s="14"/>
      <c r="H2" s="14"/>
      <c r="I2" s="1"/>
    </row>
    <row r="3" spans="1:10" x14ac:dyDescent="0.25">
      <c r="A3" s="1"/>
      <c r="B3" s="14"/>
      <c r="C3" s="14"/>
      <c r="D3" s="14"/>
      <c r="E3" s="14"/>
      <c r="F3" s="14"/>
      <c r="G3" s="14"/>
      <c r="H3" s="14"/>
      <c r="I3" s="1"/>
    </row>
    <row r="4" spans="1:10" ht="18" x14ac:dyDescent="0.25">
      <c r="A4" s="1"/>
      <c r="B4" s="2"/>
      <c r="C4" s="2"/>
      <c r="D4" s="2"/>
      <c r="E4" s="2"/>
      <c r="F4" s="2"/>
      <c r="G4" s="2"/>
      <c r="H4" s="2"/>
      <c r="I4" s="1"/>
    </row>
    <row r="5" spans="1:10" ht="74.25" customHeight="1" x14ac:dyDescent="0.25">
      <c r="A5" s="3"/>
      <c r="B5" s="15" t="s">
        <v>0</v>
      </c>
      <c r="C5" s="15" t="s">
        <v>1</v>
      </c>
      <c r="D5" s="15" t="s">
        <v>2</v>
      </c>
      <c r="E5" s="17" t="s">
        <v>3</v>
      </c>
      <c r="F5" s="18" t="s">
        <v>4</v>
      </c>
      <c r="G5" s="13" t="s">
        <v>5</v>
      </c>
      <c r="H5" s="13" t="s">
        <v>6</v>
      </c>
    </row>
    <row r="6" spans="1:10" ht="57" customHeight="1" x14ac:dyDescent="0.25">
      <c r="A6" s="1"/>
      <c r="B6" s="16"/>
      <c r="C6" s="16"/>
      <c r="D6" s="16"/>
      <c r="E6" s="17"/>
      <c r="F6" s="18"/>
      <c r="G6" s="13"/>
      <c r="H6" s="13"/>
    </row>
    <row r="7" spans="1:10" ht="57" x14ac:dyDescent="0.25">
      <c r="B7" s="8">
        <v>1</v>
      </c>
      <c r="C7" s="19" t="s">
        <v>9</v>
      </c>
      <c r="D7" s="8">
        <v>1</v>
      </c>
      <c r="E7" s="12">
        <v>285768</v>
      </c>
      <c r="F7" s="8">
        <v>0</v>
      </c>
      <c r="G7" s="9">
        <f t="shared" ref="G7:G9" si="0">E7*D7</f>
        <v>285768</v>
      </c>
      <c r="H7" s="9">
        <f>G7</f>
        <v>285768</v>
      </c>
    </row>
    <row r="8" spans="1:10" ht="57.75" customHeight="1" x14ac:dyDescent="0.25">
      <c r="A8" s="3"/>
      <c r="B8" s="8">
        <f t="shared" ref="B8:B11" si="1">B7+1</f>
        <v>2</v>
      </c>
      <c r="C8" s="19" t="s">
        <v>10</v>
      </c>
      <c r="D8" s="8">
        <v>1</v>
      </c>
      <c r="E8" s="12">
        <v>200038</v>
      </c>
      <c r="F8" s="8">
        <v>0</v>
      </c>
      <c r="G8" s="9">
        <f t="shared" si="0"/>
        <v>200038</v>
      </c>
      <c r="H8" s="9">
        <f t="shared" ref="H8:H11" si="2">G8</f>
        <v>200038</v>
      </c>
    </row>
    <row r="9" spans="1:10" ht="51" customHeight="1" x14ac:dyDescent="0.25">
      <c r="A9" s="3"/>
      <c r="B9" s="8">
        <f t="shared" si="1"/>
        <v>3</v>
      </c>
      <c r="C9" s="19" t="s">
        <v>11</v>
      </c>
      <c r="D9" s="8">
        <v>1</v>
      </c>
      <c r="E9" s="12">
        <v>692055</v>
      </c>
      <c r="F9" s="8">
        <v>0</v>
      </c>
      <c r="G9" s="9">
        <f t="shared" si="0"/>
        <v>692055</v>
      </c>
      <c r="H9" s="9">
        <f t="shared" si="2"/>
        <v>692055</v>
      </c>
    </row>
    <row r="10" spans="1:10" s="4" customFormat="1" ht="67.5" customHeight="1" x14ac:dyDescent="0.25">
      <c r="B10" s="8">
        <f t="shared" si="1"/>
        <v>4</v>
      </c>
      <c r="C10" s="19" t="s">
        <v>12</v>
      </c>
      <c r="D10" s="8">
        <v>1</v>
      </c>
      <c r="E10" s="12">
        <v>549171</v>
      </c>
      <c r="F10" s="8">
        <v>0</v>
      </c>
      <c r="G10" s="9">
        <f t="shared" ref="G10:G11" si="3">E10*D10</f>
        <v>549171</v>
      </c>
      <c r="H10" s="9">
        <f t="shared" si="2"/>
        <v>549171</v>
      </c>
    </row>
    <row r="11" spans="1:10" ht="57" x14ac:dyDescent="0.25">
      <c r="B11" s="8">
        <f t="shared" si="1"/>
        <v>5</v>
      </c>
      <c r="C11" s="19" t="s">
        <v>13</v>
      </c>
      <c r="D11" s="8">
        <v>1</v>
      </c>
      <c r="E11" s="12">
        <v>9582300</v>
      </c>
      <c r="F11" s="8">
        <v>0</v>
      </c>
      <c r="G11" s="9">
        <f t="shared" si="3"/>
        <v>9582300</v>
      </c>
      <c r="H11" s="9">
        <f t="shared" si="2"/>
        <v>9582300</v>
      </c>
    </row>
    <row r="12" spans="1:10" s="4" customFormat="1" x14ac:dyDescent="0.25">
      <c r="B12" s="10"/>
      <c r="C12" s="10" t="s">
        <v>7</v>
      </c>
      <c r="D12" s="10"/>
      <c r="E12" s="10"/>
      <c r="F12" s="10"/>
      <c r="G12" s="11">
        <f>SUM(G7:G11)</f>
        <v>11309332</v>
      </c>
      <c r="H12" s="11">
        <f>SUM(H7:H11)</f>
        <v>11309332</v>
      </c>
    </row>
    <row r="13" spans="1:10" x14ac:dyDescent="0.25">
      <c r="C13" s="6"/>
      <c r="J13" s="5"/>
    </row>
    <row r="14" spans="1:10" x14ac:dyDescent="0.25">
      <c r="C14" s="6"/>
      <c r="J14" s="5"/>
    </row>
    <row r="15" spans="1:10" x14ac:dyDescent="0.25">
      <c r="C15" s="6"/>
      <c r="G15" s="7"/>
      <c r="H15" s="7"/>
      <c r="J15" s="5"/>
    </row>
    <row r="16" spans="1:10" x14ac:dyDescent="0.25">
      <c r="C16" s="6"/>
      <c r="G16" s="7"/>
      <c r="H16" s="7"/>
      <c r="J16" s="5"/>
    </row>
    <row r="17" spans="3:3" x14ac:dyDescent="0.25">
      <c r="C17" s="6"/>
    </row>
    <row r="18" spans="3:3" x14ac:dyDescent="0.25">
      <c r="C18" s="6"/>
    </row>
    <row r="19" spans="3:3" x14ac:dyDescent="0.25">
      <c r="C19" s="6"/>
    </row>
    <row r="20" spans="3:3" x14ac:dyDescent="0.25">
      <c r="C20" s="6"/>
    </row>
  </sheetData>
  <sheetProtection formatCells="0" formatColumns="0" formatRows="0" insertColumns="0" insertRows="0" insertHyperlinks="0" deleteColumns="0" deleteRows="0" sort="0" autoFilter="0" pivotTables="0"/>
  <mergeCells count="8">
    <mergeCell ref="B1:H3"/>
    <mergeCell ref="B5:B6"/>
    <mergeCell ref="C5:C6"/>
    <mergeCell ref="D5:D6"/>
    <mergeCell ref="E5:E6"/>
    <mergeCell ref="F5:F6"/>
    <mergeCell ref="G5:G6"/>
    <mergeCell ref="H5:H6"/>
  </mergeCells>
  <pageMargins left="0.70078740157480324" right="0.70078740157480324" top="0.75196850393700787" bottom="0.7519685039370078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Петрянин Алексей Александрович</cp:lastModifiedBy>
  <cp:revision>19</cp:revision>
  <dcterms:created xsi:type="dcterms:W3CDTF">2021-03-18T09:56:06Z</dcterms:created>
  <dcterms:modified xsi:type="dcterms:W3CDTF">2026-05-06T11:20:41Z</dcterms:modified>
</cp:coreProperties>
</file>